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3040" windowHeight="9195"/>
  </bookViews>
  <sheets>
    <sheet name="2027" sheetId="3" r:id="rId1"/>
  </sheets>
  <definedNames>
    <definedName name="_xlnm._FilterDatabase" localSheetId="0" hidden="1">'2027'!$A$3:$F$30</definedName>
    <definedName name="_xlnm.Print_Titles" localSheetId="0">'2027'!$3:$4</definedName>
    <definedName name="_xlnm.Print_Area" localSheetId="0">'2027'!$A$1:$I$30</definedName>
  </definedNames>
  <calcPr calcId="125725"/>
</workbook>
</file>

<file path=xl/calcChain.xml><?xml version="1.0" encoding="utf-8"?>
<calcChain xmlns="http://schemas.openxmlformats.org/spreadsheetml/2006/main">
  <c r="H20" i="3"/>
  <c r="I20"/>
  <c r="I16"/>
  <c r="H16"/>
  <c r="G16"/>
  <c r="H24" l="1"/>
  <c r="H23" s="1"/>
  <c r="H22"/>
  <c r="G12" l="1"/>
  <c r="G11" s="1"/>
  <c r="G29"/>
  <c r="G28" s="1"/>
  <c r="G24"/>
  <c r="H12"/>
  <c r="G22" l="1"/>
  <c r="G23"/>
  <c r="H11"/>
  <c r="H10" s="1"/>
  <c r="G10"/>
  <c r="I12" l="1"/>
  <c r="I11" l="1"/>
  <c r="I10" s="1"/>
  <c r="G20"/>
  <c r="G17"/>
  <c r="G15" s="1"/>
  <c r="H8"/>
  <c r="I8"/>
  <c r="G8"/>
  <c r="I29"/>
  <c r="H29"/>
  <c r="G27"/>
  <c r="I17"/>
  <c r="I15" s="1"/>
  <c r="H17"/>
  <c r="H15" s="1"/>
  <c r="I27" l="1"/>
  <c r="I28"/>
  <c r="H27"/>
  <c r="H28"/>
  <c r="G14"/>
  <c r="H7"/>
  <c r="H6" s="1"/>
  <c r="I7"/>
  <c r="I6" s="1"/>
  <c r="G7"/>
  <c r="G6" s="1"/>
  <c r="I14"/>
  <c r="G5" l="1"/>
  <c r="I5"/>
  <c r="H14"/>
  <c r="H5" s="1"/>
</calcChain>
</file>

<file path=xl/sharedStrings.xml><?xml version="1.0" encoding="utf-8"?>
<sst xmlns="http://schemas.openxmlformats.org/spreadsheetml/2006/main" count="122" uniqueCount="58">
  <si>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</si>
  <si>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>Код</t>
  </si>
  <si>
    <t xml:space="preserve">Рз </t>
  </si>
  <si>
    <t>ПР</t>
  </si>
  <si>
    <t>ЦСР</t>
  </si>
  <si>
    <t>ВР</t>
  </si>
  <si>
    <t>07</t>
  </si>
  <si>
    <t>02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</si>
  <si>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</si>
  <si>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</si>
  <si>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</si>
  <si>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01</t>
  </si>
  <si>
    <t>04</t>
  </si>
  <si>
    <t>200</t>
  </si>
  <si>
    <t>610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</si>
  <si>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</si>
  <si>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</si>
  <si>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</si>
  <si>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</si>
  <si>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Непрограммное направление расходов</t>
  </si>
  <si>
    <t>990 00 00000</t>
  </si>
  <si>
    <t>990 00 04040</t>
  </si>
  <si>
    <t>Иные бюджетные ассигнования</t>
  </si>
  <si>
    <t>800</t>
  </si>
  <si>
    <t>Другие вопросы в области национальной экономики</t>
  </si>
  <si>
    <t>12</t>
  </si>
  <si>
    <t>Бюджетные инвестиции</t>
  </si>
  <si>
    <t xml:space="preserve">12 </t>
  </si>
  <si>
    <t>Капитальные вложения в объекты государственной (муниципальной) собственности</t>
  </si>
  <si>
    <t>400</t>
  </si>
  <si>
    <t>410</t>
  </si>
  <si>
    <t>Дошкольное образование</t>
  </si>
  <si>
    <t>070 00 00000</t>
  </si>
  <si>
    <t>070 00 04100</t>
  </si>
  <si>
    <t>Закупка товаров, работ и услуг для обеспечения государственных (муниципальных) нужд</t>
  </si>
  <si>
    <t xml:space="preserve">990 00 00000 </t>
  </si>
  <si>
    <t>100 00 00000</t>
  </si>
  <si>
    <t>100 00 04310</t>
  </si>
  <si>
    <t>Департамент градостроительной деятельности администрации городского округа Тольятти</t>
  </si>
  <si>
    <t>914</t>
  </si>
  <si>
    <t>Муниципальная программа «Развитие системы образования городского округа Тольятти на 2021-2027 годы»</t>
  </si>
  <si>
    <t>830</t>
  </si>
  <si>
    <t>Исполнение судебных актов Российской Федерации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</si>
  <si>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пожарная безопасность</t>
  </si>
  <si>
    <t>03</t>
  </si>
  <si>
    <t>10</t>
  </si>
  <si>
    <t>090 00 04820</t>
  </si>
  <si>
    <t>090 00 00000</t>
  </si>
  <si>
    <t>05</t>
  </si>
  <si>
    <t>Благоустройство</t>
  </si>
  <si>
    <t>990 00 04100</t>
  </si>
  <si>
    <t>06</t>
  </si>
  <si>
    <t>240 00 04100</t>
  </si>
  <si>
    <t>100 00 04320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</si>
  <si>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2026-2036 годы»</t>
  </si>
  <si>
    <t xml:space="preserve">Проект муниципальной программы «Развитие инфраструктуры градостроительной деятельности городского округа Тольятти на 2023-2028годы» </t>
  </si>
  <si>
    <t>ИНФОРМАЦИЯ О ПРЕДВАРИТЕЛЬНОМ РАСПРЕДЕЛЕНИИ БЮДЖЕТНЫХ АССИГНОВАНИЙ ПО РАЗДЕЛАМ, ПОДРАЗДЕЛАМ, ЦЕЛЕВЫМ СТАТЬЯМ (МУНИЦИПАЛЬНЫМ ПРОГРАММАМ И НЕПРОГРАММНЫМ НАПРАВЛЕНИЯМ ДЕЯТЕЛЬНОСТИ), ГРУППАМ  И ПОДГРУППАМ ВИДОВ РАСХОДОВ КЛАССИФИКАЦИИ РАСХОДОВ БЮДЖЕТОВ В ВЕДОМСТВЕННОЙ СТРУКТУРЕ РАСХОДОВ БЮДЖЕТА ГОРОДСКОГО ОКРУГА ТОЛЬЯТТИ НА 2027 ГОД И ПЛАНОВЫЙ ПЕРИОД 2028 И 2029 ГОДОВ</t>
  </si>
  <si>
    <t>Сумма (тыс.руб.)</t>
  </si>
</sst>
</file>

<file path=xl/styles.xml><?xml version="1.0" encoding="utf-8"?>
<styleSheet xmlns="http://schemas.openxmlformats.org/spreadsheetml/2006/main">
  <numFmts count="2">
    <numFmt numFmtId="164" formatCode="_-* #,##0_р_._-;\-* #,##0_р_._-;_-* &quot;-&quot;_р_._-;_-@_-"/>
    <numFmt numFmtId="165" formatCode="#,##0\ _₽"/>
  </numFmts>
  <fonts count="11">
    <font>
      <sz val="10"/>
      <name val="Arial Cyr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1" fillId="0" borderId="0"/>
    <xf numFmtId="0" fontId="1" fillId="0" borderId="0"/>
    <xf numFmtId="0" fontId="6" fillId="0" borderId="0"/>
    <xf numFmtId="0" fontId="6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0" fontId="7" fillId="2" borderId="1" xfId="0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/>
    </xf>
    <xf numFmtId="0" fontId="5" fillId="0" borderId="1" xfId="7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/>
    </xf>
    <xf numFmtId="0" fontId="7" fillId="0" borderId="1" xfId="7" applyNumberFormat="1" applyFont="1" applyFill="1" applyBorder="1" applyAlignment="1">
      <alignment horizontal="center" vertical="center"/>
    </xf>
    <xf numFmtId="3" fontId="7" fillId="0" borderId="1" xfId="7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0" fontId="8" fillId="2" borderId="0" xfId="0" applyFont="1" applyFill="1"/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8" fillId="0" borderId="0" xfId="0" applyFont="1" applyBorder="1"/>
    <xf numFmtId="0" fontId="2" fillId="0" borderId="0" xfId="0" applyFont="1" applyBorder="1"/>
    <xf numFmtId="0" fontId="3" fillId="0" borderId="0" xfId="0" applyFont="1" applyBorder="1"/>
    <xf numFmtId="49" fontId="7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9" fontId="7" fillId="0" borderId="1" xfId="6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8" xfId="5"/>
    <cellStyle name="Процентный" xfId="6" builtinId="5"/>
    <cellStyle name="Финансовый [0]" xfId="7" builtinId="6"/>
    <cellStyle name="Финансовый [0] 2" xfId="8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K30"/>
  <sheetViews>
    <sheetView showZeros="0" tabSelected="1" zoomScale="75" zoomScaleNormal="75" zoomScaleSheetLayoutView="100" workbookViewId="0">
      <selection activeCell="P4" sqref="P4"/>
    </sheetView>
  </sheetViews>
  <sheetFormatPr defaultColWidth="9.140625" defaultRowHeight="16.5"/>
  <cols>
    <col min="1" max="1" width="60.28515625" style="1" customWidth="1"/>
    <col min="2" max="2" width="6" style="3" customWidth="1"/>
    <col min="3" max="4" width="5.85546875" style="3" customWidth="1"/>
    <col min="5" max="5" width="15.7109375" style="2" customWidth="1"/>
    <col min="6" max="6" width="7.5703125" style="3" customWidth="1"/>
    <col min="7" max="7" width="15" style="4" customWidth="1"/>
    <col min="8" max="8" width="17.5703125" style="24" customWidth="1"/>
    <col min="9" max="9" width="16.42578125" style="4" customWidth="1"/>
    <col min="10" max="10" width="21.42578125" style="27" customWidth="1"/>
    <col min="11" max="16384" width="9.140625" style="4"/>
  </cols>
  <sheetData>
    <row r="1" spans="1:63" ht="107.25" customHeight="1">
      <c r="A1" s="45" t="s">
        <v>56</v>
      </c>
      <c r="B1" s="45"/>
      <c r="C1" s="45"/>
      <c r="D1" s="45"/>
      <c r="E1" s="45"/>
      <c r="F1" s="45"/>
      <c r="G1" s="45"/>
      <c r="H1" s="45"/>
      <c r="I1" s="45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</row>
    <row r="2" spans="1:63" ht="1.5" customHeight="1">
      <c r="A2" s="41"/>
      <c r="B2" s="41"/>
      <c r="C2" s="41"/>
      <c r="D2" s="41"/>
      <c r="E2" s="41"/>
      <c r="F2" s="41"/>
      <c r="G2" s="41"/>
      <c r="H2" s="41"/>
      <c r="I2" s="41"/>
    </row>
    <row r="3" spans="1:63" ht="44.25" customHeight="1">
      <c r="A3" s="42" t="s">
        <v>0</v>
      </c>
      <c r="B3" s="43" t="s">
        <v>1</v>
      </c>
      <c r="C3" s="44" t="s">
        <v>2</v>
      </c>
      <c r="D3" s="44" t="s">
        <v>3</v>
      </c>
      <c r="E3" s="44" t="s">
        <v>4</v>
      </c>
      <c r="F3" s="44" t="s">
        <v>5</v>
      </c>
      <c r="G3" s="47" t="s">
        <v>57</v>
      </c>
      <c r="H3" s="47"/>
      <c r="I3" s="47"/>
    </row>
    <row r="4" spans="1:63" ht="45" customHeight="1">
      <c r="A4" s="42"/>
      <c r="B4" s="43"/>
      <c r="C4" s="44"/>
      <c r="D4" s="44"/>
      <c r="E4" s="44"/>
      <c r="F4" s="44"/>
      <c r="G4" s="15">
        <v>2027</v>
      </c>
      <c r="H4" s="11">
        <v>2028</v>
      </c>
      <c r="I4" s="15">
        <v>2029</v>
      </c>
    </row>
    <row r="5" spans="1:63" ht="78" customHeight="1">
      <c r="A5" s="9" t="s">
        <v>38</v>
      </c>
      <c r="B5" s="13">
        <v>914</v>
      </c>
      <c r="C5" s="14"/>
      <c r="D5" s="14"/>
      <c r="E5" s="14"/>
      <c r="F5" s="14"/>
      <c r="G5" s="31">
        <f>G6+G10+G14+G22+G27</f>
        <v>57643</v>
      </c>
      <c r="H5" s="31">
        <f>H6+H10+H14+H22+H27</f>
        <v>50521</v>
      </c>
      <c r="I5" s="31">
        <f>I6+I10+I14+I22+I27</f>
        <v>39338</v>
      </c>
    </row>
    <row r="6" spans="1:63" ht="28.15" customHeight="1">
      <c r="A6" s="15" t="s">
        <v>17</v>
      </c>
      <c r="B6" s="15">
        <v>914</v>
      </c>
      <c r="C6" s="30" t="s">
        <v>11</v>
      </c>
      <c r="D6" s="30" t="s">
        <v>18</v>
      </c>
      <c r="E6" s="30"/>
      <c r="F6" s="14"/>
      <c r="G6" s="20">
        <f t="shared" ref="G6:I8" si="0">G7</f>
        <v>500</v>
      </c>
      <c r="H6" s="12">
        <f>H7</f>
        <v>0</v>
      </c>
      <c r="I6" s="20">
        <f t="shared" si="0"/>
        <v>0</v>
      </c>
    </row>
    <row r="7" spans="1:63" s="10" customFormat="1" ht="24.6" customHeight="1">
      <c r="A7" s="17" t="s">
        <v>19</v>
      </c>
      <c r="B7" s="17">
        <v>914</v>
      </c>
      <c r="C7" s="18" t="s">
        <v>11</v>
      </c>
      <c r="D7" s="18" t="s">
        <v>18</v>
      </c>
      <c r="E7" s="18" t="s">
        <v>35</v>
      </c>
      <c r="F7" s="19"/>
      <c r="G7" s="16">
        <f>G8</f>
        <v>500</v>
      </c>
      <c r="H7" s="16">
        <f t="shared" ref="H7" si="1">H8</f>
        <v>0</v>
      </c>
      <c r="I7" s="16">
        <f t="shared" si="0"/>
        <v>0</v>
      </c>
      <c r="J7" s="28"/>
    </row>
    <row r="8" spans="1:63" s="10" customFormat="1" ht="26.45" customHeight="1">
      <c r="A8" s="6" t="s">
        <v>22</v>
      </c>
      <c r="B8" s="17">
        <v>914</v>
      </c>
      <c r="C8" s="7" t="s">
        <v>11</v>
      </c>
      <c r="D8" s="7" t="s">
        <v>18</v>
      </c>
      <c r="E8" s="18" t="s">
        <v>35</v>
      </c>
      <c r="F8" s="7" t="s">
        <v>23</v>
      </c>
      <c r="G8" s="16">
        <f>G9</f>
        <v>500</v>
      </c>
      <c r="H8" s="23">
        <f t="shared" si="0"/>
        <v>0</v>
      </c>
      <c r="I8" s="16">
        <f t="shared" si="0"/>
        <v>0</v>
      </c>
      <c r="J8" s="28"/>
    </row>
    <row r="9" spans="1:63" s="10" customFormat="1" ht="49.5" hidden="1">
      <c r="A9" s="8" t="s">
        <v>42</v>
      </c>
      <c r="B9" s="17">
        <v>914</v>
      </c>
      <c r="C9" s="7" t="s">
        <v>11</v>
      </c>
      <c r="D9" s="7" t="s">
        <v>18</v>
      </c>
      <c r="E9" s="7" t="s">
        <v>21</v>
      </c>
      <c r="F9" s="7" t="s">
        <v>41</v>
      </c>
      <c r="G9" s="16">
        <v>500</v>
      </c>
      <c r="H9" s="23"/>
      <c r="I9" s="16"/>
      <c r="J9" s="28"/>
    </row>
    <row r="10" spans="1:63" s="5" customFormat="1" ht="78.599999999999994" customHeight="1">
      <c r="A10" s="11" t="s">
        <v>43</v>
      </c>
      <c r="B10" s="26">
        <v>914</v>
      </c>
      <c r="C10" s="30" t="s">
        <v>44</v>
      </c>
      <c r="D10" s="30" t="s">
        <v>45</v>
      </c>
      <c r="E10" s="30"/>
      <c r="F10" s="30"/>
      <c r="G10" s="20">
        <f>G11</f>
        <v>67</v>
      </c>
      <c r="H10" s="20">
        <f>H11</f>
        <v>100</v>
      </c>
      <c r="I10" s="20">
        <f>I11</f>
        <v>100</v>
      </c>
      <c r="J10" s="29"/>
    </row>
    <row r="11" spans="1:63" s="10" customFormat="1" ht="108" customHeight="1">
      <c r="A11" s="6" t="s">
        <v>54</v>
      </c>
      <c r="B11" s="6">
        <v>914</v>
      </c>
      <c r="C11" s="7" t="s">
        <v>44</v>
      </c>
      <c r="D11" s="7" t="s">
        <v>45</v>
      </c>
      <c r="E11" s="7" t="s">
        <v>47</v>
      </c>
      <c r="F11" s="7"/>
      <c r="G11" s="16">
        <f>G12</f>
        <v>67</v>
      </c>
      <c r="H11" s="16">
        <f t="shared" ref="H11:I11" si="2">H12</f>
        <v>100</v>
      </c>
      <c r="I11" s="16">
        <f t="shared" si="2"/>
        <v>100</v>
      </c>
      <c r="J11" s="28"/>
    </row>
    <row r="12" spans="1:63" s="10" customFormat="1" ht="52.5" customHeight="1">
      <c r="A12" s="6" t="s">
        <v>34</v>
      </c>
      <c r="B12" s="6">
        <v>914</v>
      </c>
      <c r="C12" s="7" t="s">
        <v>44</v>
      </c>
      <c r="D12" s="7" t="s">
        <v>45</v>
      </c>
      <c r="E12" s="7" t="s">
        <v>47</v>
      </c>
      <c r="F12" s="7" t="s">
        <v>13</v>
      </c>
      <c r="G12" s="16">
        <f>G13</f>
        <v>67</v>
      </c>
      <c r="H12" s="23">
        <f>H13</f>
        <v>100</v>
      </c>
      <c r="I12" s="16">
        <f t="shared" ref="I12" si="3">I13</f>
        <v>100</v>
      </c>
      <c r="J12" s="28"/>
    </row>
    <row r="13" spans="1:63" s="10" customFormat="1" ht="52.5" hidden="1" customHeight="1">
      <c r="A13" s="6" t="s">
        <v>15</v>
      </c>
      <c r="B13" s="6">
        <v>914</v>
      </c>
      <c r="C13" s="7" t="s">
        <v>44</v>
      </c>
      <c r="D13" s="7" t="s">
        <v>45</v>
      </c>
      <c r="E13" s="7" t="s">
        <v>46</v>
      </c>
      <c r="F13" s="7" t="s">
        <v>16</v>
      </c>
      <c r="G13" s="16">
        <v>67</v>
      </c>
      <c r="H13" s="23">
        <v>100</v>
      </c>
      <c r="I13" s="16">
        <v>100</v>
      </c>
      <c r="J13" s="28"/>
    </row>
    <row r="14" spans="1:63" ht="40.5" customHeight="1">
      <c r="A14" s="15" t="s">
        <v>24</v>
      </c>
      <c r="B14" s="21">
        <v>914</v>
      </c>
      <c r="C14" s="30" t="s">
        <v>12</v>
      </c>
      <c r="D14" s="30" t="s">
        <v>25</v>
      </c>
      <c r="E14" s="30"/>
      <c r="F14" s="22"/>
      <c r="G14" s="20">
        <f>G15+G20</f>
        <v>43008</v>
      </c>
      <c r="H14" s="12">
        <f>H15+H20</f>
        <v>39238</v>
      </c>
      <c r="I14" s="20">
        <f>I15+I20</f>
        <v>39238</v>
      </c>
    </row>
    <row r="15" spans="1:63" ht="61.5" customHeight="1">
      <c r="A15" s="6" t="s">
        <v>55</v>
      </c>
      <c r="B15" s="6">
        <v>914</v>
      </c>
      <c r="C15" s="7" t="s">
        <v>12</v>
      </c>
      <c r="D15" s="7" t="s">
        <v>25</v>
      </c>
      <c r="E15" s="7" t="s">
        <v>36</v>
      </c>
      <c r="F15" s="7"/>
      <c r="G15" s="16">
        <f>G16+G17</f>
        <v>37522</v>
      </c>
      <c r="H15" s="16">
        <f t="shared" ref="H15:I15" si="4">H16+H17</f>
        <v>35358</v>
      </c>
      <c r="I15" s="16">
        <f t="shared" si="4"/>
        <v>35358</v>
      </c>
    </row>
    <row r="16" spans="1:63" ht="54.75" customHeight="1">
      <c r="A16" s="6" t="s">
        <v>8</v>
      </c>
      <c r="B16" s="6">
        <v>914</v>
      </c>
      <c r="C16" s="7" t="s">
        <v>12</v>
      </c>
      <c r="D16" s="7" t="s">
        <v>27</v>
      </c>
      <c r="E16" s="7" t="s">
        <v>36</v>
      </c>
      <c r="F16" s="7" t="s">
        <v>9</v>
      </c>
      <c r="G16" s="16">
        <f>24059+39</f>
        <v>24098</v>
      </c>
      <c r="H16" s="16">
        <f>24059+39</f>
        <v>24098</v>
      </c>
      <c r="I16" s="16">
        <f>24059+39</f>
        <v>24098</v>
      </c>
    </row>
    <row r="17" spans="1:9" ht="45" customHeight="1">
      <c r="A17" s="6" t="s">
        <v>34</v>
      </c>
      <c r="B17" s="6">
        <v>914</v>
      </c>
      <c r="C17" s="7" t="s">
        <v>12</v>
      </c>
      <c r="D17" s="7" t="s">
        <v>27</v>
      </c>
      <c r="E17" s="7" t="s">
        <v>36</v>
      </c>
      <c r="F17" s="7" t="s">
        <v>13</v>
      </c>
      <c r="G17" s="16">
        <f>G18</f>
        <v>13424</v>
      </c>
      <c r="H17" s="23">
        <f t="shared" ref="H17:I17" si="5">H18</f>
        <v>11260</v>
      </c>
      <c r="I17" s="23">
        <f t="shared" si="5"/>
        <v>11260</v>
      </c>
    </row>
    <row r="18" spans="1:9" ht="33" hidden="1">
      <c r="A18" s="6" t="s">
        <v>15</v>
      </c>
      <c r="B18" s="6">
        <v>914</v>
      </c>
      <c r="C18" s="7" t="s">
        <v>12</v>
      </c>
      <c r="D18" s="7" t="s">
        <v>27</v>
      </c>
      <c r="E18" s="7" t="s">
        <v>37</v>
      </c>
      <c r="F18" s="7" t="s">
        <v>16</v>
      </c>
      <c r="G18" s="16">
        <v>13424</v>
      </c>
      <c r="H18" s="23">
        <v>11260</v>
      </c>
      <c r="I18" s="23">
        <v>11260</v>
      </c>
    </row>
    <row r="19" spans="1:9" ht="27" hidden="1" customHeight="1">
      <c r="A19" s="6" t="s">
        <v>10</v>
      </c>
      <c r="B19" s="6">
        <v>914</v>
      </c>
      <c r="C19" s="7" t="s">
        <v>12</v>
      </c>
      <c r="D19" s="7" t="s">
        <v>27</v>
      </c>
      <c r="E19" s="7" t="s">
        <v>53</v>
      </c>
      <c r="F19" s="7" t="s">
        <v>14</v>
      </c>
      <c r="G19" s="16">
        <v>39</v>
      </c>
      <c r="H19" s="23">
        <v>39</v>
      </c>
      <c r="I19" s="23">
        <v>39</v>
      </c>
    </row>
    <row r="20" spans="1:9" ht="40.5" customHeight="1">
      <c r="A20" s="6" t="s">
        <v>19</v>
      </c>
      <c r="B20" s="6">
        <v>914</v>
      </c>
      <c r="C20" s="7" t="s">
        <v>12</v>
      </c>
      <c r="D20" s="7" t="s">
        <v>25</v>
      </c>
      <c r="E20" s="7" t="s">
        <v>20</v>
      </c>
      <c r="F20" s="7"/>
      <c r="G20" s="16">
        <f>G21</f>
        <v>5486</v>
      </c>
      <c r="H20" s="16">
        <f t="shared" ref="H20:I20" si="6">H21</f>
        <v>3880</v>
      </c>
      <c r="I20" s="16">
        <f t="shared" si="6"/>
        <v>3880</v>
      </c>
    </row>
    <row r="21" spans="1:9" ht="42.75" customHeight="1">
      <c r="A21" s="6" t="s">
        <v>34</v>
      </c>
      <c r="B21" s="6">
        <v>914</v>
      </c>
      <c r="C21" s="7" t="s">
        <v>12</v>
      </c>
      <c r="D21" s="7" t="s">
        <v>25</v>
      </c>
      <c r="E21" s="7" t="s">
        <v>20</v>
      </c>
      <c r="F21" s="7" t="s">
        <v>13</v>
      </c>
      <c r="G21" s="16">
        <v>5486</v>
      </c>
      <c r="H21" s="23">
        <v>3880</v>
      </c>
      <c r="I21" s="16">
        <v>3880</v>
      </c>
    </row>
    <row r="22" spans="1:9" ht="24" customHeight="1">
      <c r="A22" s="25" t="s">
        <v>49</v>
      </c>
      <c r="B22" s="32" t="s">
        <v>39</v>
      </c>
      <c r="C22" s="32" t="s">
        <v>48</v>
      </c>
      <c r="D22" s="32" t="s">
        <v>44</v>
      </c>
      <c r="E22" s="32"/>
      <c r="F22" s="33"/>
      <c r="G22" s="34">
        <f>G23</f>
        <v>0</v>
      </c>
      <c r="H22" s="39">
        <f>H25</f>
        <v>11183</v>
      </c>
      <c r="I22" s="32"/>
    </row>
    <row r="23" spans="1:9" ht="23.45" customHeight="1">
      <c r="A23" s="37" t="s">
        <v>19</v>
      </c>
      <c r="B23" s="35" t="s">
        <v>39</v>
      </c>
      <c r="C23" s="35" t="s">
        <v>48</v>
      </c>
      <c r="D23" s="35" t="s">
        <v>44</v>
      </c>
      <c r="E23" s="35" t="s">
        <v>20</v>
      </c>
      <c r="F23" s="38"/>
      <c r="G23" s="36">
        <f>G24</f>
        <v>0</v>
      </c>
      <c r="H23" s="40">
        <f>H24</f>
        <v>11183</v>
      </c>
      <c r="I23" s="35"/>
    </row>
    <row r="24" spans="1:9" ht="38.450000000000003" customHeight="1">
      <c r="A24" s="37" t="s">
        <v>28</v>
      </c>
      <c r="B24" s="35" t="s">
        <v>39</v>
      </c>
      <c r="C24" s="35" t="s">
        <v>48</v>
      </c>
      <c r="D24" s="35" t="s">
        <v>44</v>
      </c>
      <c r="E24" s="35" t="s">
        <v>20</v>
      </c>
      <c r="F24" s="35">
        <v>400</v>
      </c>
      <c r="G24" s="36">
        <f>G25</f>
        <v>0</v>
      </c>
      <c r="H24" s="40">
        <f>H25</f>
        <v>11183</v>
      </c>
      <c r="I24" s="35"/>
    </row>
    <row r="25" spans="1:9" ht="23.45" hidden="1" customHeight="1">
      <c r="A25" s="37" t="s">
        <v>26</v>
      </c>
      <c r="B25" s="35" t="s">
        <v>39</v>
      </c>
      <c r="C25" s="35" t="s">
        <v>48</v>
      </c>
      <c r="D25" s="35" t="s">
        <v>44</v>
      </c>
      <c r="E25" s="35" t="s">
        <v>50</v>
      </c>
      <c r="F25" s="35">
        <v>410</v>
      </c>
      <c r="G25" s="36">
        <v>0</v>
      </c>
      <c r="H25" s="35">
        <v>11183</v>
      </c>
      <c r="I25" s="35"/>
    </row>
    <row r="26" spans="1:9" ht="0.6" customHeight="1">
      <c r="A26" s="37" t="s">
        <v>26</v>
      </c>
      <c r="B26" s="35" t="s">
        <v>39</v>
      </c>
      <c r="C26" s="35" t="s">
        <v>51</v>
      </c>
      <c r="D26" s="35" t="s">
        <v>7</v>
      </c>
      <c r="E26" s="35" t="s">
        <v>52</v>
      </c>
      <c r="F26" s="35">
        <v>410</v>
      </c>
      <c r="G26" s="35"/>
      <c r="H26" s="35"/>
      <c r="I26" s="35"/>
    </row>
    <row r="27" spans="1:9" ht="25.5" customHeight="1">
      <c r="A27" s="15" t="s">
        <v>31</v>
      </c>
      <c r="B27" s="15" t="s">
        <v>39</v>
      </c>
      <c r="C27" s="15" t="s">
        <v>6</v>
      </c>
      <c r="D27" s="15" t="s">
        <v>11</v>
      </c>
      <c r="E27" s="19"/>
      <c r="F27" s="19"/>
      <c r="G27" s="20">
        <f>G28</f>
        <v>14068</v>
      </c>
      <c r="H27" s="12">
        <f t="shared" ref="H27:I28" si="7">H28</f>
        <v>0</v>
      </c>
      <c r="I27" s="20">
        <f t="shared" si="7"/>
        <v>0</v>
      </c>
    </row>
    <row r="28" spans="1:9" ht="51" customHeight="1">
      <c r="A28" s="6" t="s">
        <v>40</v>
      </c>
      <c r="B28" s="7" t="s">
        <v>39</v>
      </c>
      <c r="C28" s="7" t="s">
        <v>6</v>
      </c>
      <c r="D28" s="7" t="s">
        <v>11</v>
      </c>
      <c r="E28" s="7" t="s">
        <v>32</v>
      </c>
      <c r="F28" s="7"/>
      <c r="G28" s="16">
        <f>G29</f>
        <v>14068</v>
      </c>
      <c r="H28" s="16">
        <f t="shared" si="7"/>
        <v>0</v>
      </c>
      <c r="I28" s="16">
        <f t="shared" si="7"/>
        <v>0</v>
      </c>
    </row>
    <row r="29" spans="1:9" ht="39.75" customHeight="1">
      <c r="A29" s="6" t="s">
        <v>28</v>
      </c>
      <c r="B29" s="7">
        <v>914</v>
      </c>
      <c r="C29" s="7" t="s">
        <v>6</v>
      </c>
      <c r="D29" s="7" t="s">
        <v>11</v>
      </c>
      <c r="E29" s="7" t="s">
        <v>32</v>
      </c>
      <c r="F29" s="7" t="s">
        <v>29</v>
      </c>
      <c r="G29" s="16">
        <f>G30</f>
        <v>14068</v>
      </c>
      <c r="H29" s="23">
        <f t="shared" ref="H29:I29" si="8">H30</f>
        <v>0</v>
      </c>
      <c r="I29" s="16">
        <f t="shared" si="8"/>
        <v>0</v>
      </c>
    </row>
    <row r="30" spans="1:9" ht="30.75" hidden="1" customHeight="1">
      <c r="A30" s="6" t="s">
        <v>26</v>
      </c>
      <c r="B30" s="7">
        <v>914</v>
      </c>
      <c r="C30" s="7" t="s">
        <v>6</v>
      </c>
      <c r="D30" s="7" t="s">
        <v>11</v>
      </c>
      <c r="E30" s="7" t="s">
        <v>33</v>
      </c>
      <c r="F30" s="7" t="s">
        <v>30</v>
      </c>
      <c r="G30" s="16">
        <v>14068</v>
      </c>
      <c r="H30" s="23"/>
      <c r="I30" s="16"/>
    </row>
  </sheetData>
  <autoFilter ref="A3:F30"/>
  <mergeCells count="9">
    <mergeCell ref="G3:I3"/>
    <mergeCell ref="A1:I1"/>
    <mergeCell ref="A2:I2"/>
    <mergeCell ref="A3:A4"/>
    <mergeCell ref="B3:B4"/>
    <mergeCell ref="C3:C4"/>
    <mergeCell ref="D3:D4"/>
    <mergeCell ref="E3:E4"/>
    <mergeCell ref="F3:F4"/>
  </mergeCells>
  <pageMargins left="0.19685039370078741" right="0" top="0.15748031496062992" bottom="0.11811023622047245" header="0.19685039370078741" footer="0"/>
  <pageSetup paperSize="9" scale="68" fitToHeight="9" orientation="portrait" r:id="rId1"/>
  <headerFooter differentFirst="1" alignWithMargins="0">
    <oddHeader>&amp;C&amp;12&amp;P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2027</vt:lpstr>
      <vt:lpstr>'2027'!Заголовки_для_печати</vt:lpstr>
      <vt:lpstr>'2027'!Область_печати</vt:lpstr>
    </vt:vector>
  </TitlesOfParts>
  <Company>Мэрия городского округа г.Тольятти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panova</cp:lastModifiedBy>
  <cp:lastPrinted>2026-09-02T12:55:57Z</cp:lastPrinted>
  <dcterms:created xsi:type="dcterms:W3CDTF">2015-05-28T09:44:52Z</dcterms:created>
  <dcterms:modified xsi:type="dcterms:W3CDTF">2026-09-02T12:56:51Z</dcterms:modified>
</cp:coreProperties>
</file>